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O17"/>
  <c r="F17"/>
  <c r="P17"/>
  <c r="H17"/>
  <c r="I16" s="1"/>
  <c r="S16" s="1"/>
  <c r="D17"/>
  <c r="N17"/>
  <c r="E17"/>
  <c r="R22"/>
  <c r="N22"/>
  <c r="E22"/>
  <c r="P22"/>
  <c r="H22"/>
  <c r="I21" s="1"/>
  <c r="S21" s="1"/>
  <c r="D22"/>
  <c r="O22"/>
  <c r="F22"/>
  <c r="N27"/>
  <c r="E27"/>
  <c r="P27"/>
  <c r="D27"/>
  <c r="O27"/>
  <c r="F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F12" l="1"/>
  <c r="P12"/>
  <c r="P39" s="1"/>
  <c r="H12"/>
  <c r="D12"/>
  <c r="R12"/>
  <c r="R39" s="1"/>
  <c r="E12"/>
  <c r="O12"/>
  <c r="N12"/>
  <c r="H37"/>
  <c r="I36" s="1"/>
  <c r="S36" s="1"/>
  <c r="H32"/>
  <c r="I31" s="1"/>
  <c r="S31" s="1"/>
  <c r="O39"/>
  <c r="D39"/>
  <c r="E39"/>
  <c r="N39"/>
  <c r="F39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<sst xmlns="http://schemas.openxmlformats.org/spreadsheetml/2006/main" count="116" uniqueCount="75">
  <si>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</si>
  <si>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</si>
  <si>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</si>
  <si>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</si>
  <si>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</si>
  <si>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12.10.2019</t>
  </si>
  <si>
    <t>Domácí</t>
  </si>
  <si>
    <t>TJ Horní Benešov A</t>
  </si>
  <si>
    <t>Hosté</t>
  </si>
  <si>
    <t>TJ Spartak Přerov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</si>
  <si>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</si>
  <si>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</si>
  <si>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</si>
  <si>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</si>
  <si>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</si>
  <si>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</si>
  <si>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</si>
  <si>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</si>
  <si>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</si>
  <si>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</si>
  <si>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</si>
  <si>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Hendrych</t>
  </si>
  <si>
    <t>Kanda</t>
  </si>
  <si>
    <t>Jiří</t>
  </si>
  <si>
    <t>Milan</t>
  </si>
  <si>
    <t>Kubeša</t>
  </si>
  <si>
    <t>Macháček</t>
  </si>
  <si>
    <t>Kamil</t>
  </si>
  <si>
    <t>Zdeněk</t>
  </si>
  <si>
    <t>Rak</t>
  </si>
  <si>
    <t>Divila</t>
  </si>
  <si>
    <t>Petr</t>
  </si>
  <si>
    <t>Bilíček</t>
  </si>
  <si>
    <t>Pavelka</t>
  </si>
  <si>
    <t>Martin</t>
  </si>
  <si>
    <t>Petřek</t>
  </si>
  <si>
    <t>Pytlík</t>
  </si>
  <si>
    <t>Miroslav</t>
  </si>
  <si>
    <t>Michal</t>
  </si>
  <si>
    <t>Pečinka</t>
  </si>
  <si>
    <t>Pleban</t>
  </si>
  <si>
    <t>Vladislav</t>
  </si>
  <si>
    <t>Jakub</t>
  </si>
  <si>
    <t>Celkový výkon družstva  </t>
  </si>
  <si>
    <t>Vedoucí družstva         Jméno:</t>
  </si>
  <si>
    <t>Miroslav Petřek</t>
  </si>
  <si>
    <t>Bodový zisk</t>
  </si>
  <si>
    <t>Jakub Pleban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</si>
  <si>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</si>
  <si>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</si>
  <si>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</si>
  <si>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</si>
  <si>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</si>
  <si>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</si>
  <si>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</si>
  <si>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</si>
  <si>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</si>
  <si>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</si>
  <si>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</si>
  <si>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</si>
  <si>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</si>
  <si>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</si>
  <si>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</si>
  <si>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</si>
  <si>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</si>
  <si>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</si>
  <si>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</si>
  <si>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</si>
  <si>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</si>
  <si>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Černý Zdeněk</t>
  </si>
  <si>
    <t>Rak Petr</t>
  </si>
  <si>
    <t>Napomínání hráčů za nesportovní chování či vyloučení ze startu:</t>
  </si>
  <si>
    <t>Různé:</t>
  </si>
  <si>
    <t xml:space="preserve">Datum a podpis rozhodčího:  </t>
  </si>
  <si>
    <t>12.10.2019 Dostál Michael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</si>
</sst>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103</v>
      </c>
      <c r="E8" s="12">
        <v>51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52</v>
      </c>
      <c r="P8" s="12">
        <v>1</v>
      </c>
      <c r="Q8" s="13">
        <f>IF(AND(ISBLANK(N8),ISBLANK(O8)),"",N8+O8)</f>
        <v>140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45</v>
      </c>
      <c r="F9" s="18">
        <v>2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25</v>
      </c>
      <c r="P9" s="18">
        <v>3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50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54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102</v>
      </c>
      <c r="E11" s="23">
        <v>44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54</v>
      </c>
      <c r="P11" s="23">
        <v>1</v>
      </c>
      <c r="Q11" s="24">
        <f>IF(AND(ISBLANK(N11),ISBLANK(O11)),"",N11+O11)</f>
        <v>151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6450</v>
      </c>
      <c r="B12" s="97"/>
      <c r="C12" s="26" t="s">
        <v>18</v>
      </c>
      <c r="D12" s="27">
        <f>IF(ISNUMBER($G12),SUM(D8:D11),"")</f>
        <v>394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584</v>
      </c>
      <c r="H12" s="27">
        <f>IF(ISNUMBER($G12),SUM(H8:H11),"")</f>
        <v>2</v>
      </c>
      <c r="I12" s="99"/>
      <c r="K12" s="96">
        <v>6830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185</v>
      </c>
      <c r="P12" s="28">
        <f>IF(ISNUMBER($G12),SUM(P8:P11),"")</f>
        <v>5</v>
      </c>
      <c r="Q12" s="29">
        <f>IF(SUM($G8:$G11)+SUM($Q8:$Q11)&gt;0,SUM(Q8:Q11),"")</f>
        <v>562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63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44</v>
      </c>
      <c r="P13" s="12">
        <v>0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44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81</v>
      </c>
      <c r="O14" s="18">
        <v>35</v>
      </c>
      <c r="P14" s="18">
        <v>0</v>
      </c>
      <c r="Q14" s="19">
        <f>IF(AND(ISBLANK(N14),ISBLANK(O14)),"",N14+O14)</f>
        <v>116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52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104</v>
      </c>
      <c r="O15" s="18">
        <v>26</v>
      </c>
      <c r="P15" s="18">
        <v>2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103</v>
      </c>
      <c r="E16" s="23">
        <v>45</v>
      </c>
      <c r="F16" s="23">
        <v>2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44</v>
      </c>
      <c r="P16" s="23">
        <v>0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18232</v>
      </c>
      <c r="B17" s="97"/>
      <c r="C17" s="26" t="s">
        <v>18</v>
      </c>
      <c r="D17" s="27">
        <f>IF(ISNUMBER($G17),SUM(D13:D16),"")</f>
        <v>405</v>
      </c>
      <c r="E17" s="28">
        <f>IF(ISNUMBER($G17),SUM(E13:E16),"")</f>
        <v>204</v>
      </c>
      <c r="F17" s="28">
        <f>IF(ISNUMBER($G17),SUM(F13:F16),"")</f>
        <v>2</v>
      </c>
      <c r="G17" s="29">
        <f>IF(SUM($G13:$G16)+SUM($Q13:$Q16)&gt;0,SUM(G13:G16),"")</f>
        <v>609</v>
      </c>
      <c r="H17" s="27">
        <f>IF(ISNUMBER($G17),SUM(H13:H16),"")</f>
        <v>4</v>
      </c>
      <c r="I17" s="99"/>
      <c r="K17" s="96">
        <v>17910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149</v>
      </c>
      <c r="P17" s="28">
        <f>IF(ISNUMBER($G17),SUM(P13:P16),"")</f>
        <v>2</v>
      </c>
      <c r="Q17" s="29">
        <f>IF(SUM($G13:$G16)+SUM($Q13:$Q16)&gt;0,SUM(Q13:Q16),"")</f>
        <v>522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43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61</v>
      </c>
      <c r="P18" s="12">
        <v>0</v>
      </c>
      <c r="Q18" s="13">
        <f>IF(AND(ISBLANK(N18),ISBLANK(O18)),"",N18+O18)</f>
        <v>151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25</v>
      </c>
      <c r="F19" s="18">
        <v>7</v>
      </c>
      <c r="G19" s="19">
        <f>IF(AND(ISBLANK(D19),ISBLANK(E19)),"",D19+E19)</f>
        <v>112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104</v>
      </c>
      <c r="O19" s="18">
        <v>44</v>
      </c>
      <c r="P19" s="18">
        <v>0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44</v>
      </c>
      <c r="F20" s="18">
        <v>1</v>
      </c>
      <c r="G20" s="19">
        <f>IF(AND(ISBLANK(D20),ISBLANK(E20)),"",D20+E20)</f>
        <v>135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99</v>
      </c>
      <c r="O20" s="18">
        <v>53</v>
      </c>
      <c r="P20" s="18">
        <v>2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35</v>
      </c>
      <c r="F21" s="23">
        <v>3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45</v>
      </c>
      <c r="P21" s="23">
        <v>3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7398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147</v>
      </c>
      <c r="F22" s="28">
        <f>IF(ISNUMBER($G22),SUM(F18:F21),"")</f>
        <v>13</v>
      </c>
      <c r="G22" s="29">
        <f>IF(SUM($G18:$G21)+SUM($Q18:$Q21)&gt;0,SUM(G18:G21),"")</f>
        <v>504</v>
      </c>
      <c r="H22" s="27">
        <f>IF(ISNUMBER($G22),SUM(H18:H21),"")</f>
        <v>0</v>
      </c>
      <c r="I22" s="99"/>
      <c r="K22" s="96">
        <v>15219</v>
      </c>
      <c r="L22" s="97"/>
      <c r="M22" s="26" t="s">
        <v>18</v>
      </c>
      <c r="N22" s="27">
        <f>IF(ISNUMBER($G22),SUM(N18:N21),"")</f>
        <v>383</v>
      </c>
      <c r="O22" s="28">
        <f>IF(ISNUMBER($G22),SUM(O18:O21),"")</f>
        <v>203</v>
      </c>
      <c r="P22" s="28">
        <f>IF(ISNUMBER($G22),SUM(P18:P21),"")</f>
        <v>5</v>
      </c>
      <c r="Q22" s="29">
        <f>IF(SUM($G18:$G21)+SUM($Q18:$Q21)&gt;0,SUM(Q18:Q21),"")</f>
        <v>586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48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100</v>
      </c>
      <c r="O23" s="12">
        <v>44</v>
      </c>
      <c r="P23" s="12">
        <v>0</v>
      </c>
      <c r="Q23" s="13">
        <f>IF(AND(ISBLANK(N23),ISBLANK(O23)),"",N23+O23)</f>
        <v>144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45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45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34</v>
      </c>
      <c r="F25" s="18">
        <v>2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98</v>
      </c>
      <c r="O25" s="18">
        <v>32</v>
      </c>
      <c r="P25" s="18">
        <v>2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36</v>
      </c>
      <c r="F26" s="23">
        <v>3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45</v>
      </c>
      <c r="P26" s="23">
        <v>3</v>
      </c>
      <c r="Q26" s="24">
        <f>IF(AND(ISBLANK(N26),ISBLANK(O26)),"",N26+O26)</f>
        <v>140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14650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163</v>
      </c>
      <c r="F27" s="28">
        <f>IF(ISNUMBER($G27),SUM(F23:F26),"")</f>
        <v>7</v>
      </c>
      <c r="G27" s="29">
        <f>IF(SUM($G23:$G26)+SUM($Q23:$Q26)&gt;0,SUM(G23:G26),"")</f>
        <v>508</v>
      </c>
      <c r="H27" s="27">
        <f>IF(ISNUMBER($G27),SUM(H23:H26),"")</f>
        <v>1</v>
      </c>
      <c r="I27" s="99"/>
      <c r="K27" s="96">
        <v>19100</v>
      </c>
      <c r="L27" s="97"/>
      <c r="M27" s="26" t="s">
        <v>18</v>
      </c>
      <c r="N27" s="27">
        <f>IF(ISNUMBER($G27),SUM(N23:N26),"")</f>
        <v>390</v>
      </c>
      <c r="O27" s="28">
        <f>IF(ISNUMBER($G27),SUM(O23:O26),"")</f>
        <v>166</v>
      </c>
      <c r="P27" s="28">
        <f>IF(ISNUMBER($G27),SUM(P23:P26),"")</f>
        <v>6</v>
      </c>
      <c r="Q27" s="29">
        <f>IF(SUM($G23:$G26)+SUM($Q23:$Q26)&gt;0,SUM(Q23:Q26),"")</f>
        <v>556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43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94</v>
      </c>
      <c r="O28" s="12">
        <v>62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43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52</v>
      </c>
      <c r="P29" s="18">
        <v>0</v>
      </c>
      <c r="Q29" s="19">
        <f>IF(AND(ISBLANK(N29),ISBLANK(O29)),"",N29+O29)</f>
        <v>138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35</v>
      </c>
      <c r="F30" s="18">
        <v>2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62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52</v>
      </c>
      <c r="P31" s="23">
        <v>0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7415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166</v>
      </c>
      <c r="F32" s="28">
        <f>IF(ISNUMBER($G32),SUM(F28:F31),"")</f>
        <v>6</v>
      </c>
      <c r="G32" s="29">
        <f>IF(SUM($G28:$G31)+SUM($Q28:$Q31)&gt;0,SUM(G28:G31),"")</f>
        <v>539</v>
      </c>
      <c r="H32" s="27">
        <f>IF(ISNUMBER($G32),SUM(H28:H31),"")</f>
        <v>0</v>
      </c>
      <c r="I32" s="99"/>
      <c r="K32" s="96">
        <v>16413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228</v>
      </c>
      <c r="P32" s="28">
        <f>IF(ISNUMBER($G32),SUM(P28:P31),"")</f>
        <v>0</v>
      </c>
      <c r="Q32" s="29">
        <f>IF(SUM($G28:$G31)+SUM($Q28:$Q31)&gt;0,SUM(Q28:Q31),"")</f>
        <v>596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43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45</v>
      </c>
      <c r="P33" s="12">
        <v>1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41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1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45</v>
      </c>
      <c r="F35" s="18">
        <v>2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79</v>
      </c>
      <c r="O35" s="18">
        <v>44</v>
      </c>
      <c r="P35" s="18">
        <v>3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44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44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15835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173</v>
      </c>
      <c r="F37" s="28">
        <f>IF(ISNUMBER($G37),SUM(F33:F36),"")</f>
        <v>6</v>
      </c>
      <c r="G37" s="29">
        <f>IF(SUM($G33:$G36)+SUM($Q33:$Q36)&gt;0,SUM(G33:G36),"")</f>
        <v>548</v>
      </c>
      <c r="H37" s="27">
        <f>IF(ISNUMBER($G37),SUM(H33:H36),"")</f>
        <v>3</v>
      </c>
      <c r="I37" s="99"/>
      <c r="K37" s="96">
        <v>15349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177</v>
      </c>
      <c r="P37" s="28">
        <f>IF(ISNUMBER($G37),SUM(P33:P36),"")</f>
        <v>5</v>
      </c>
      <c r="Q37" s="29">
        <f>IF(SUM($G33:$G36)+SUM($Q33:$Q36)&gt;0,SUM(Q33:Q36),"")</f>
        <v>540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2249</v>
      </c>
      <c r="E39" s="34">
        <f>IF(ISNUMBER($G39),SUM(E12,E17,E22,E27,E32,E37),"")</f>
        <v>1043</v>
      </c>
      <c r="F39" s="34">
        <f>IF(ISNUMBER($G39),SUM(F12,F17,F22,F27,F32,F37),"")</f>
        <v>38</v>
      </c>
      <c r="G39" s="35">
        <f>IF(SUM($G$8:$G$37)+SUM($Q$8:$Q$37)&gt;0,SUM(G12,G17,G22,G27,G32,G37),"")</f>
        <v>3292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2254</v>
      </c>
      <c r="O39" s="34">
        <f>IF(ISNUMBER($G39),SUM(O12,O17,O22,O27,O32,O37),"")</f>
        <v>1108</v>
      </c>
      <c r="P39" s="34">
        <f>IF(ISNUMBER($G39),SUM(P12,P17,P22,P27,P32,P37),"")</f>
        <v>23</v>
      </c>
      <c r="Q39" s="35">
        <f>IF(SUM($G$8:$G$37)+SUM($Q$8:$Q$37)&gt;0,SUM(Q12,Q17,Q22,Q27,Q32,Q37),"")</f>
        <v>3362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A – TJ Spartak Přerov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61</v>
      </c>
      <c r="B57" s="71" t="s">
        <v>69</v>
      </c>
      <c r="C57" s="72"/>
      <c r="D57" s="68">
        <v>10473</v>
      </c>
      <c r="E57" s="71" t="s">
        <v>70</v>
      </c>
      <c r="F57" s="74"/>
      <c r="G57" s="74"/>
      <c r="H57" s="72"/>
      <c r="I57" s="68">
        <v>7398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2019-10-12T17:03:41Z</dcterms:modified>
</cp:coreProperties>
</file>